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C24" i="15" l="1"/>
  <c r="S24" i="15"/>
  <c r="AC29" i="15"/>
  <c r="S29" i="15"/>
  <c r="AC56" i="15" l="1"/>
  <c r="S56" i="15"/>
  <c r="AC49" i="15"/>
  <c r="S49" i="15"/>
  <c r="AC41" i="15"/>
  <c r="S41"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<sst xmlns="http://schemas.openxmlformats.org/spreadsheetml/2006/main" count="1170" uniqueCount="429">
  <si>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</si>
  <si>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</si>
  <si>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</si>
  <si>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</si>
  <si>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</si>
  <si>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</si>
  <si>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</si>
  <si>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</si>
  <si>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</si>
  <si>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</si>
  <si>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</si>
  <si>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</si>
  <si>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</si>
  <si>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</si>
  <si>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</si>
  <si>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</si>
  <si>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</si>
  <si>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</si>
  <si>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</si>
  <si>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</si>
  <si>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</si>
  <si>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</si>
  <si>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</si>
  <si>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</si>
  <si>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</si>
  <si>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</si>
  <si>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</si>
  <si>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</si>
  <si>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</si>
  <si>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</si>
  <si>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</si>
  <si>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</si>
  <si>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</si>
  <si>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</si>
  <si>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</si>
  <si>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</si>
  <si>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</si>
  <si>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</si>
  <si>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</si>
  <si>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</si>
  <si>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</si>
  <si>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</si>
  <si>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</si>
  <si>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</si>
  <si>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</si>
  <si>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</si>
  <si>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</si>
  <si>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</si>
  <si>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</si>
  <si>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</si>
  <si>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</si>
  <si>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</si>
  <si>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</si>
  <si>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</si>
  <si>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</si>
  <si>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</si>
  <si>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</si>
  <si>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</si>
  <si>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</si>
  <si>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</si>
  <si>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</si>
  <si>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</si>
  <si>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</si>
  <si>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</si>
  <si>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</si>
  <si>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</si>
  <si>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</si>
  <si>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</si>
  <si>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</si>
  <si>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</si>
  <si>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</si>
  <si>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</si>
  <si>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</si>
  <si>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</si>
  <si>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</si>
  <si>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</si>
  <si>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</si>
  <si>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</si>
  <si>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</si>
  <si>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</si>
  <si>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</si>
  <si>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</si>
  <si>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</si>
  <si>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</si>
  <si>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</si>
  <si>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</si>
  <si>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</si>
  <si>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</si>
  <si>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</si>
  <si>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</si>
  <si>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</si>
  <si>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</si>
  <si>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</si>
  <si>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</si>
  <si>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</si>
  <si>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</si>
  <si>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</si>
  <si>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</si>
  <si>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</si>
  <si>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</si>
  <si>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</si>
  <si>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</si>
  <si>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</si>
  <si>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</si>
  <si>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</si>
  <si>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</si>
  <si>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</si>
  <si>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</si>
  <si>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</si>
  <si>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</si>
  <si>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</si>
  <si>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</si>
  <si>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</si>
  <si>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</si>
  <si>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</si>
  <si>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</si>
  <si>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</si>
  <si>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</si>
  <si>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</si>
  <si>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</si>
  <si>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</si>
  <si>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</si>
  <si>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</si>
  <si>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</si>
  <si>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</si>
  <si>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</si>
  <si>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</si>
  <si>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</si>
  <si>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</si>
  <si>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</si>
  <si>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</si>
  <si>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</si>
  <si>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</si>
  <si>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</si>
  <si>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</si>
  <si>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</si>
  <si>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</si>
  <si>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</si>
  <si>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</si>
  <si>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</si>
  <si>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</si>
  <si>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</si>
  <si>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</si>
  <si>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</si>
  <si>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</si>
  <si>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</si>
  <si>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</si>
  <si>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</si>
  <si>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</si>
  <si>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</si>
  <si>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</si>
  <si>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</si>
  <si>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</si>
  <si>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</si>
  <si>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</si>
  <si>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</si>
  <si>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</si>
  <si>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</si>
  <si>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</si>
  <si>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</si>
  <si>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</si>
  <si>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</si>
  <si>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</si>
  <si>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</si>
  <si>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</si>
  <si>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</si>
  <si>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</si>
  <si>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</si>
  <si>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</si>
  <si>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</si>
  <si>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</si>
  <si>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</si>
  <si>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</si>
  <si>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</si>
  <si>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</si>
  <si>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</si>
  <si>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</si>
  <si>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</si>
  <si>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</si>
  <si>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</si>
  <si>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</si>
  <si>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</si>
  <si>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</si>
  <si>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</si>
  <si>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</si>
  <si>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</si>
  <si>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</si>
  <si>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</si>
  <si>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</si>
  <si>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</si>
  <si>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</si>
  <si>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</si>
  <si>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</si>
  <si>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</si>
  <si>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</si>
  <si>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</si>
  <si>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</si>
  <si>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</si>
  <si>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</si>
  <si>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</si>
  <si>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</si>
  <si>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</si>
  <si>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</si>
  <si>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</si>
  <si>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</si>
  <si>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</si>
  <si>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</si>
  <si>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</si>
  <si>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</si>
  <si>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</si>
  <si>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</si>
  <si>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</si>
  <si>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</si>
  <si>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</si>
  <si>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</si>
  <si>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</si>
  <si>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</si>
  <si>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</si>
  <si>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</si>
  <si>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</si>
  <si>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</si>
  <si>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</si>
  <si>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</si>
  <si>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</si>
  <si>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</si>
  <si>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</si>
  <si>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</si>
  <si>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</si>
  <si>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</si>
  <si>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</si>
  <si>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</si>
  <si>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</si>
  <si>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</si>
  <si>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</si>
  <si>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</si>
  <si>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</si>
  <si>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</si>
  <si>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</si>
  <si>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</si>
  <si>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</si>
  <si>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</si>
  <si>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</si>
  <si>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</si>
  <si>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</si>
  <si>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</si>
  <si>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</si>
  <si>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</si>
  <si>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</si>
  <si>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</si>
  <si>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</si>
  <si>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</si>
  <si>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</si>
  <si>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</si>
  <si>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</si>
  <si>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</si>
  <si>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</si>
  <si>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</si>
  <si>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</si>
  <si>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</si>
  <si>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</si>
  <si>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</si>
  <si>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</si>
  <si>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</si>
  <si>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</si>
  <si>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</si>
  <si>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</si>
  <si>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</si>
  <si>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</si>
  <si>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</si>
  <si>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</si>
  <si>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</si>
  <si>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</si>
  <si>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</si>
  <si>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</si>
  <si>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</si>
  <si>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</si>
  <si>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</si>
  <si>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</si>
  <si>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</si>
  <si>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</si>
  <si>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</si>
  <si>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</si>
  <si>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</si>
  <si>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</si>
  <si>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</si>
  <si>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</si>
  <si>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</si>
  <si>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</si>
  <si>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</si>
  <si>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</si>
  <si>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</si>
  <si>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</si>
  <si>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</si>
  <si>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</si>
  <si>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</si>
  <si>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</si>
  <si>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</si>
  <si>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</si>
  <si>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</si>
  <si>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</si>
  <si>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</si>
  <si>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</si>
  <si>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</si>
  <si>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</si>
  <si>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</si>
  <si>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</si>
  <si>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</si>
  <si>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</si>
  <si>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</si>
  <si>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</si>
  <si>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</si>
  <si>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</si>
  <si>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</si>
  <si>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</si>
  <si>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</si>
  <si>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</si>
  <si>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</si>
  <si>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</si>
  <si>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</si>
  <si>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</si>
  <si>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</si>
  <si>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</si>
  <si>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</si>
  <si>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</si>
  <si>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</si>
  <si>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</si>
  <si>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</si>
  <si>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</si>
  <si>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</si>
  <si>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</si>
  <si>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</si>
  <si>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</si>
  <si>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</si>
  <si>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</si>
  <si>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</si>
  <si>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</si>
  <si>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</si>
  <si>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</si>
  <si>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</si>
  <si>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</si>
  <si>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</si>
  <si>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</si>
  <si>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</si>
  <si>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</si>
  <si>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</si>
  <si>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</si>
  <si>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</si>
  <si>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</si>
  <si>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</si>
  <si>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</si>
  <si>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</si>
  <si>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</si>
  <si>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</si>
  <si>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</si>
  <si>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</si>
  <si>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</si>
  <si>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</si>
  <si>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</si>
  <si>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</si>
  <si>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</si>
  <si>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</si>
  <si>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</si>
  <si>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</si>
  <si>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</si>
  <si>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</si>
  <si>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</si>
  <si>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</si>
  <si>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</si>
  <si>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</si>
  <si>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</si>
  <si>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</si>
  <si>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</si>
  <si>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</si>
  <si>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</si>
  <si>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</si>
  <si>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</si>
  <si>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</si>
  <si>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</si>
  <si>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</si>
  <si>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</si>
  <si>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</si>
  <si>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</si>
  <si>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</si>
  <si>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</si>
  <si>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</si>
  <si>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</si>
  <si>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</si>
  <si>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</si>
  <si>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</si>
  <si>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</si>
  <si>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</si>
  <si>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</si>
  <si>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</si>
  <si>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</si>
  <si>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</si>
  <si>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</si>
  <si>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</si>
  <si>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</si>
  <si>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</si>
  <si>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</si>
  <si>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</si>
  <si>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</si>
  <si>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</si>
  <si>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</si>
  <si>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</si>
  <si>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</si>
  <si>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</si>
  <si>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</si>
  <si>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</si>
  <si>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КЛ</t>
  </si>
  <si>
    <t xml:space="preserve">Строительство трансформаторной подстанции, строительство ЛЭП-6 кВ, строительство ЛЭП-0.4 кВ в соответствии с договором на ТП № 4-34-22-2459 г. Геленджик
</t>
  </si>
  <si>
    <t>Условия по договору выполнены</t>
  </si>
  <si>
    <t>ЭПУ здания торгового павильона</t>
  </si>
  <si>
    <t>353460, Краснодарский край, г Геленджик, ул Революционная, дом № 34; 23:40:0404001:17</t>
  </si>
  <si>
    <t>№ 4-34-22-2459 от 15.07.2022</t>
  </si>
  <si>
    <t>ДС № 1 от 25.09.2024 г.</t>
  </si>
  <si>
    <t>"Коммутационный аппарат проектируемой ЛЭП-0,4 кВ" проектируемой БКТП (ПС 35/6 "Толстый мыс", СШ-2, ТЛ-4)</t>
  </si>
  <si>
    <t>ТП 1-390</t>
  </si>
  <si>
    <t>БКТП</t>
  </si>
  <si>
    <t>КЛ-6 кВ от РУ-6 кВ РП 1-3 до РУ-6 кВ ТП 1-390</t>
  </si>
  <si>
    <t>3х(1х185)</t>
  </si>
  <si>
    <t>Строительство БКТП, КЛ-6 кВ</t>
  </si>
  <si>
    <t>З</t>
  </si>
  <si>
    <t>Выполнение проектно-изыскательстких и строительно-монтажных работ по ТЗ Строительство трансформаторной подстанции, строительство ЛЭП-6 кВ, строительство ЛЭП-0.4 кВ в соответствии с договором на ТП № 4-34-22-2459 г. Геленджик</t>
  </si>
  <si>
    <t>Строительство трансформаторной подстанции, строительство ЛЭП-6 кВ, строительство ЛЭП-0.4 кВ в соответствии с договором на ТП № 4-34-22-2459 г. Геленджик</t>
  </si>
  <si>
    <t>БКТП 1х400 кВА, КЛ-6 кВ, протяженность линии 1,005 км (кабель марки АПвПу2г 3х(1х185) мм2)</t>
  </si>
  <si>
    <t>11.2025</t>
  </si>
  <si>
    <t>2028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</si>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</sst>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A5" sqref="A5:C5"/>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428</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226</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410</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3.6986759999999999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9"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415</v>
      </c>
      <c r="D22" s="181" t="s">
        <v>411</v>
      </c>
      <c r="E22" s="181" t="s">
        <v>413</v>
      </c>
      <c r="F22" s="181" t="s">
        <v>412</v>
      </c>
      <c r="G22" s="166" t="s">
        <v>416</v>
      </c>
      <c r="H22" s="166">
        <v>0.15</v>
      </c>
      <c r="I22" s="166">
        <v>0</v>
      </c>
      <c r="J22" s="166">
        <v>0.15</v>
      </c>
      <c r="K22" s="166" t="s">
        <v>401</v>
      </c>
      <c r="L22" s="166" t="s">
        <v>403</v>
      </c>
      <c r="M22" s="166" t="s">
        <v>373</v>
      </c>
      <c r="N22" s="166" t="s">
        <v>373</v>
      </c>
      <c r="O22" s="166" t="s">
        <v>373</v>
      </c>
      <c r="P22" s="166" t="s">
        <v>373</v>
      </c>
      <c r="Q22" s="166" t="s">
        <v>373</v>
      </c>
      <c r="R22" s="166" t="s">
        <v>373</v>
      </c>
      <c r="S22" s="166">
        <f>T22/1000000</f>
        <v>6.4417809999999992E-2</v>
      </c>
      <c r="T22" s="27">
        <v>64417.81</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417</v>
      </c>
      <c r="D25" s="60" t="s">
        <v>418</v>
      </c>
      <c r="E25" s="60" t="s">
        <v>373</v>
      </c>
      <c r="F25" s="60" t="s">
        <v>408</v>
      </c>
      <c r="G25" s="60" t="s">
        <v>373</v>
      </c>
      <c r="H25" s="60" t="s">
        <v>373</v>
      </c>
      <c r="I25" s="60" t="s">
        <v>373</v>
      </c>
      <c r="J25" s="60">
        <v>2024</v>
      </c>
      <c r="K25" s="60">
        <v>2025</v>
      </c>
      <c r="L25" s="60" t="s">
        <v>373</v>
      </c>
      <c r="M25" s="60">
        <v>6</v>
      </c>
      <c r="N25" s="60" t="s">
        <v>373</v>
      </c>
      <c r="O25" s="60">
        <v>0.4</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419</v>
      </c>
      <c r="D25" s="60" t="s">
        <v>373</v>
      </c>
      <c r="E25" s="60" t="s">
        <v>373</v>
      </c>
      <c r="F25" s="60" t="s">
        <v>226</v>
      </c>
      <c r="G25" s="60">
        <v>6</v>
      </c>
      <c r="H25" s="60" t="s">
        <v>226</v>
      </c>
      <c r="I25" s="60">
        <v>6</v>
      </c>
      <c r="J25" s="60" t="s">
        <v>373</v>
      </c>
      <c r="K25" s="60" t="s">
        <v>226</v>
      </c>
      <c r="L25" s="60">
        <v>1</v>
      </c>
      <c r="M25" s="60" t="s">
        <v>373</v>
      </c>
      <c r="N25" s="156" t="s">
        <v>420</v>
      </c>
      <c r="O25" s="60" t="s">
        <v>226</v>
      </c>
      <c r="P25" s="60" t="s">
        <v>409</v>
      </c>
      <c r="Q25" s="60" t="s">
        <v>373</v>
      </c>
      <c r="R25" s="60">
        <v>1.0049999999999999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425</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2022</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22" zoomScale="70" zoomScaleNormal="70" zoomScaleSheetLayoutView="70" workbookViewId="0">
      <selection activeCell="M27" sqref="M2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427</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3.6986759999999999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70">
        <f>D29</f>
        <v>3.6986759999999999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70">
        <f>D29</f>
        <v>3.6986759999999999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3.6986759999999999</v>
      </c>
      <c r="E29" s="170">
        <v>0</v>
      </c>
      <c r="F29" s="171">
        <f t="shared" si="3"/>
        <v>0</v>
      </c>
      <c r="G29" s="170"/>
      <c r="H29" s="170"/>
      <c r="I29" s="170" t="s">
        <v>373</v>
      </c>
      <c r="J29" s="170"/>
      <c r="K29" s="170" t="s">
        <v>373</v>
      </c>
      <c r="L29" s="170"/>
      <c r="M29" s="170" t="s">
        <v>373</v>
      </c>
      <c r="N29" s="170"/>
      <c r="O29" s="170" t="s">
        <v>373</v>
      </c>
      <c r="P29" s="170"/>
      <c r="Q29" s="170" t="s">
        <v>373</v>
      </c>
      <c r="R29" s="170"/>
      <c r="S29" s="170">
        <f>D29</f>
        <v>3.6986759999999999</v>
      </c>
      <c r="T29" s="170"/>
      <c r="U29" s="170" t="s">
        <v>373</v>
      </c>
      <c r="V29" s="170"/>
      <c r="W29" s="170" t="s">
        <v>373</v>
      </c>
      <c r="X29" s="170"/>
      <c r="Y29" s="170" t="s">
        <v>373</v>
      </c>
      <c r="Z29" s="170"/>
      <c r="AA29" s="170" t="s">
        <v>373</v>
      </c>
      <c r="AB29" s="172">
        <f t="shared" si="1"/>
        <v>0</v>
      </c>
      <c r="AC29" s="170">
        <f>D29</f>
        <v>3.6986759999999999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0.4</v>
      </c>
      <c r="E37" s="46"/>
      <c r="F37" s="137">
        <f t="shared" si="5"/>
        <v>0</v>
      </c>
      <c r="G37" s="46"/>
      <c r="H37" s="46"/>
      <c r="I37" s="46"/>
      <c r="J37" s="46"/>
      <c r="K37" s="46"/>
      <c r="L37" s="46"/>
      <c r="M37" s="46"/>
      <c r="N37" s="46"/>
      <c r="O37" s="46"/>
      <c r="P37" s="46"/>
      <c r="Q37" s="46"/>
      <c r="R37" s="46"/>
      <c r="S37" s="46">
        <v>0.4</v>
      </c>
      <c r="T37" s="46"/>
      <c r="U37" s="46"/>
      <c r="V37" s="46"/>
      <c r="W37" s="46"/>
      <c r="X37" s="46"/>
      <c r="Y37" s="46"/>
      <c r="Z37" s="46"/>
      <c r="AA37" s="46"/>
      <c r="AB37" s="51">
        <f t="shared" si="1"/>
        <v>0</v>
      </c>
      <c r="AC37" s="51">
        <v>0.4</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1.0049999999999999</v>
      </c>
      <c r="E41" s="46"/>
      <c r="F41" s="137">
        <f t="shared" si="5"/>
        <v>0</v>
      </c>
      <c r="G41" s="46"/>
      <c r="H41" s="46"/>
      <c r="I41" s="46"/>
      <c r="J41" s="46"/>
      <c r="K41" s="46"/>
      <c r="L41" s="46"/>
      <c r="M41" s="170" t="s">
        <v>373</v>
      </c>
      <c r="N41" s="170"/>
      <c r="O41" s="170" t="s">
        <v>373</v>
      </c>
      <c r="P41" s="170"/>
      <c r="Q41" s="170" t="s">
        <v>373</v>
      </c>
      <c r="R41" s="170"/>
      <c r="S41" s="170">
        <f>D41</f>
        <v>1.0049999999999999</v>
      </c>
      <c r="T41" s="170"/>
      <c r="U41" s="170" t="s">
        <v>373</v>
      </c>
      <c r="V41" s="170"/>
      <c r="W41" s="170" t="s">
        <v>373</v>
      </c>
      <c r="X41" s="170"/>
      <c r="Y41" s="170" t="s">
        <v>373</v>
      </c>
      <c r="Z41" s="170"/>
      <c r="AA41" s="170" t="s">
        <v>373</v>
      </c>
      <c r="AB41" s="51">
        <f t="shared" si="1"/>
        <v>0</v>
      </c>
      <c r="AC41" s="51">
        <f>D41</f>
        <v>1.0049999999999999</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0.4</v>
      </c>
      <c r="E45" s="46"/>
      <c r="F45" s="137">
        <f t="shared" si="5"/>
        <v>0</v>
      </c>
      <c r="G45" s="46"/>
      <c r="H45" s="46"/>
      <c r="I45" s="46"/>
      <c r="J45" s="46"/>
      <c r="K45" s="46"/>
      <c r="L45" s="46"/>
      <c r="M45" s="46"/>
      <c r="N45" s="46"/>
      <c r="O45" s="46"/>
      <c r="P45" s="46"/>
      <c r="Q45" s="46"/>
      <c r="R45" s="46"/>
      <c r="S45" s="46">
        <v>0.4</v>
      </c>
      <c r="T45" s="46"/>
      <c r="U45" s="46"/>
      <c r="V45" s="46"/>
      <c r="W45" s="46"/>
      <c r="X45" s="46"/>
      <c r="Y45" s="46"/>
      <c r="Z45" s="46"/>
      <c r="AA45" s="46"/>
      <c r="AB45" s="51">
        <f t="shared" si="1"/>
        <v>0</v>
      </c>
      <c r="AC45" s="51">
        <v>0.4</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1.0049999999999999</v>
      </c>
      <c r="E49" s="46"/>
      <c r="F49" s="137">
        <f t="shared" ref="F49" si="8">E49-G49</f>
        <v>0</v>
      </c>
      <c r="G49" s="46"/>
      <c r="H49" s="46"/>
      <c r="I49" s="46"/>
      <c r="J49" s="46"/>
      <c r="K49" s="46"/>
      <c r="L49" s="46"/>
      <c r="M49" s="170" t="s">
        <v>373</v>
      </c>
      <c r="N49" s="170"/>
      <c r="O49" s="170" t="s">
        <v>373</v>
      </c>
      <c r="P49" s="170"/>
      <c r="Q49" s="170" t="s">
        <v>373</v>
      </c>
      <c r="R49" s="170"/>
      <c r="S49" s="170">
        <f>D49</f>
        <v>1.0049999999999999</v>
      </c>
      <c r="T49" s="170"/>
      <c r="U49" s="170" t="s">
        <v>373</v>
      </c>
      <c r="V49" s="170"/>
      <c r="W49" s="170" t="s">
        <v>373</v>
      </c>
      <c r="X49" s="170"/>
      <c r="Y49" s="170" t="s">
        <v>373</v>
      </c>
      <c r="Z49" s="170"/>
      <c r="AA49" s="170" t="s">
        <v>373</v>
      </c>
      <c r="AB49" s="51">
        <f t="shared" si="1"/>
        <v>0</v>
      </c>
      <c r="AC49" s="51">
        <f>D49</f>
        <v>1.0049999999999999</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0.4</v>
      </c>
      <c r="E54" s="81"/>
      <c r="F54" s="137">
        <f t="shared" si="5"/>
        <v>0</v>
      </c>
      <c r="G54" s="46"/>
      <c r="H54" s="46"/>
      <c r="I54" s="46"/>
      <c r="J54" s="46"/>
      <c r="K54" s="46"/>
      <c r="L54" s="46"/>
      <c r="M54" s="46"/>
      <c r="N54" s="46"/>
      <c r="O54" s="46"/>
      <c r="P54" s="46"/>
      <c r="Q54" s="46"/>
      <c r="R54" s="46"/>
      <c r="S54" s="46">
        <v>0.4</v>
      </c>
      <c r="T54" s="46"/>
      <c r="U54" s="46"/>
      <c r="V54" s="46"/>
      <c r="W54" s="46"/>
      <c r="X54" s="46"/>
      <c r="Y54" s="46"/>
      <c r="Z54" s="46"/>
      <c r="AA54" s="46"/>
      <c r="AB54" s="51">
        <f t="shared" si="1"/>
        <v>0</v>
      </c>
      <c r="AC54" s="51">
        <v>0.4</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1.0049999999999999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1.0049999999999999</v>
      </c>
      <c r="T56" s="170"/>
      <c r="U56" s="170" t="s">
        <v>373</v>
      </c>
      <c r="V56" s="170"/>
      <c r="W56" s="170" t="s">
        <v>373</v>
      </c>
      <c r="X56" s="170"/>
      <c r="Y56" s="170" t="s">
        <v>373</v>
      </c>
      <c r="Z56" s="170"/>
      <c r="AA56" s="170" t="s">
        <v>373</v>
      </c>
      <c r="AB56" s="172">
        <f t="shared" si="1"/>
        <v>0</v>
      </c>
      <c r="AC56" s="172">
        <f>D56</f>
        <v>1.0049999999999999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426</v>
      </c>
      <c r="E26" s="150"/>
      <c r="F26" s="150"/>
      <c r="G26" s="165">
        <v>0.4</v>
      </c>
      <c r="H26" s="150"/>
      <c r="I26" s="167"/>
      <c r="J26" s="180"/>
      <c r="K26" s="180">
        <v>1.0049999999999999</v>
      </c>
      <c r="L26" s="150"/>
      <c r="M26" s="151" t="s">
        <v>385</v>
      </c>
      <c r="N26" s="151" t="s">
        <v>423</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A12" sqref="A12:B12"/>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4-34-22-2459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424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2025</v>
      </c>
    </row>
    <row r="26" spans="1:2" ht="21" customHeight="1" x14ac:dyDescent="0.25">
      <c r="A26" s="129" t="s">
        <v>237</v>
      </c>
      <c r="B26" s="130" t="s">
        <v>373</v>
      </c>
    </row>
    <row r="27" spans="1:2" x14ac:dyDescent="0.25">
      <c r="A27" s="131" t="s">
        <v>396</v>
      </c>
      <c r="B27" s="130">
        <v>5.41285741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Яцун Дарья Олеговна</cp:lastModifiedBy>
  <cp:lastPrinted>2020-02-10T12:29:06Z</cp:lastPrinted>
  <dcterms:created xsi:type="dcterms:W3CDTF">2015-08-16T15:31:05Z</dcterms:created>
  <dcterms:modified xsi:type="dcterms:W3CDTF">2026-05-08T10:32:40Z</dcterms:modified>
</cp:coreProperties>
</file>